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795" windowHeight="11760" activeTab="3"/>
  </bookViews>
  <sheets>
    <sheet name="1.- Centiles" sheetId="1" r:id="rId1"/>
    <sheet name="2.- Centiles (funciones)" sheetId="4" r:id="rId2"/>
    <sheet name="3.- Tend. central y dispersión" sheetId="5" r:id="rId3"/>
    <sheet name="4.- Forma" sheetId="7" r:id="rId4"/>
  </sheets>
  <definedNames>
    <definedName name="Variable_X">'3.- Tend. central y dispersión'!$A:$A</definedName>
  </definedNames>
  <calcPr calcId="125725"/>
</workbook>
</file>

<file path=xl/calcChain.xml><?xml version="1.0" encoding="utf-8"?>
<calcChain xmlns="http://schemas.openxmlformats.org/spreadsheetml/2006/main">
  <c r="D3" i="7" a="1"/>
  <c r="D6" s="1"/>
  <c r="K10" a="1"/>
  <c r="K11" s="1"/>
  <c r="G17" i="5"/>
  <c r="G16"/>
  <c r="G12" s="1"/>
  <c r="G11"/>
  <c r="G10"/>
  <c r="G13" s="1"/>
  <c r="G6"/>
  <c r="G5"/>
  <c r="G4"/>
  <c r="D3" a="1"/>
  <c r="D5" s="1"/>
  <c r="D12" i="4"/>
  <c r="D3"/>
  <c r="D20" i="7" l="1"/>
  <c r="D16"/>
  <c r="D12"/>
  <c r="D8"/>
  <c r="D4"/>
  <c r="D24"/>
  <c r="D21"/>
  <c r="D17"/>
  <c r="D13"/>
  <c r="D9"/>
  <c r="D5"/>
  <c r="D23"/>
  <c r="D19"/>
  <c r="D15"/>
  <c r="D11"/>
  <c r="D7"/>
  <c r="D3"/>
  <c r="D22"/>
  <c r="D18"/>
  <c r="D14"/>
  <c r="D10"/>
  <c r="K16"/>
  <c r="K12"/>
  <c r="K20"/>
  <c r="K17"/>
  <c r="K13"/>
  <c r="K18"/>
  <c r="K14"/>
  <c r="K10"/>
  <c r="K19"/>
  <c r="K15"/>
  <c r="D22" i="5"/>
  <c r="D18"/>
  <c r="D14"/>
  <c r="D10"/>
  <c r="D6"/>
  <c r="D23"/>
  <c r="D19"/>
  <c r="D15"/>
  <c r="D11"/>
  <c r="D7"/>
  <c r="D3"/>
  <c r="D24"/>
  <c r="D20"/>
  <c r="D16"/>
  <c r="D12"/>
  <c r="D8"/>
  <c r="D4"/>
  <c r="D21"/>
  <c r="D17"/>
  <c r="D13"/>
  <c r="D9"/>
  <c r="D16" i="4"/>
  <c r="D15"/>
  <c r="D14"/>
  <c r="D13"/>
  <c r="D11"/>
  <c r="D10"/>
  <c r="D9"/>
  <c r="D5"/>
  <c r="D4"/>
  <c r="G3" a="1"/>
  <c r="G4" s="1"/>
  <c r="D3" i="1" a="1"/>
  <c r="D5" s="1"/>
  <c r="D25" i="7" l="1"/>
  <c r="G21" i="4"/>
  <c r="G17"/>
  <c r="G13"/>
  <c r="G9"/>
  <c r="G5"/>
  <c r="G22"/>
  <c r="G18"/>
  <c r="G14"/>
  <c r="G10"/>
  <c r="G6"/>
  <c r="G23"/>
  <c r="G19"/>
  <c r="G15"/>
  <c r="G11"/>
  <c r="G7"/>
  <c r="G3"/>
  <c r="G24"/>
  <c r="G20"/>
  <c r="G16"/>
  <c r="G12"/>
  <c r="G8"/>
  <c r="D22" i="1"/>
  <c r="D6"/>
  <c r="D23"/>
  <c r="D19"/>
  <c r="D15"/>
  <c r="D11"/>
  <c r="D7"/>
  <c r="D3"/>
  <c r="D18"/>
  <c r="D10"/>
  <c r="D24"/>
  <c r="D20"/>
  <c r="D16"/>
  <c r="D12"/>
  <c r="D8"/>
  <c r="D4"/>
  <c r="D14"/>
  <c r="D21"/>
  <c r="D17"/>
  <c r="D13"/>
  <c r="D9"/>
  <c r="K21" i="7" l="1"/>
  <c r="D25" i="5"/>
  <c r="G25" i="4"/>
  <c r="H4" s="1"/>
  <c r="D25" i="1"/>
  <c r="E5" s="1"/>
  <c r="E13"/>
  <c r="E7"/>
  <c r="E23" l="1"/>
  <c r="E18"/>
  <c r="E21"/>
  <c r="E3"/>
  <c r="E17"/>
  <c r="E19"/>
  <c r="E8"/>
  <c r="E6"/>
  <c r="E9"/>
  <c r="E22"/>
  <c r="E11"/>
  <c r="H18" i="4"/>
  <c r="H15"/>
  <c r="H22"/>
  <c r="H24"/>
  <c r="H5"/>
  <c r="H12"/>
  <c r="H13"/>
  <c r="H16"/>
  <c r="H17"/>
  <c r="H20"/>
  <c r="H21"/>
  <c r="H14"/>
  <c r="H8"/>
  <c r="H7"/>
  <c r="H19"/>
  <c r="H11"/>
  <c r="H23"/>
  <c r="H9"/>
  <c r="H6"/>
  <c r="H3"/>
  <c r="H10"/>
  <c r="E16" i="1"/>
  <c r="E4"/>
  <c r="F3"/>
  <c r="E12"/>
  <c r="E24"/>
  <c r="E14"/>
  <c r="E10"/>
  <c r="E15"/>
  <c r="E20"/>
  <c r="E25" l="1"/>
  <c r="I3" i="4"/>
  <c r="I4" s="1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H25"/>
  <c r="F4" i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</calcChain>
</file>

<file path=xl/sharedStrings.xml><?xml version="1.0" encoding="utf-8"?>
<sst xmlns="http://schemas.openxmlformats.org/spreadsheetml/2006/main" count="52" uniqueCount="35">
  <si>
    <t>Variable X</t>
  </si>
  <si>
    <t>Centil</t>
  </si>
  <si>
    <t>Valor</t>
  </si>
  <si>
    <t>Cuartil</t>
  </si>
  <si>
    <t>Frec. Absoluta</t>
  </si>
  <si>
    <t>Frec. Relativa (%)</t>
  </si>
  <si>
    <t>Frec. Acumul. (%)</t>
  </si>
  <si>
    <t>Total</t>
  </si>
  <si>
    <t>Media =</t>
  </si>
  <si>
    <t>Moda =</t>
  </si>
  <si>
    <t>Mediana =</t>
  </si>
  <si>
    <t>Varianza =</t>
  </si>
  <si>
    <t xml:space="preserve">Rango intercuartílico = </t>
  </si>
  <si>
    <t>Coeficiente de variación =</t>
  </si>
  <si>
    <t>Cuartil 3 =</t>
  </si>
  <si>
    <t>Cuartil 1 =</t>
  </si>
  <si>
    <t>15-</t>
  </si>
  <si>
    <t>21-</t>
  </si>
  <si>
    <t>27-</t>
  </si>
  <si>
    <t>33-</t>
  </si>
  <si>
    <t>Frecuencias</t>
  </si>
  <si>
    <t>Asimetría =</t>
  </si>
  <si>
    <t>Curtosis =</t>
  </si>
  <si>
    <t>17-</t>
  </si>
  <si>
    <t>19-</t>
  </si>
  <si>
    <t>23-</t>
  </si>
  <si>
    <t>25-</t>
  </si>
  <si>
    <t>29-</t>
  </si>
  <si>
    <t>31-</t>
  </si>
  <si>
    <t>35-</t>
  </si>
  <si>
    <t>Tendencia central</t>
  </si>
  <si>
    <t>Variabilidad</t>
  </si>
  <si>
    <t>Forma</t>
  </si>
  <si>
    <t>Desviación típica =</t>
  </si>
  <si>
    <t>Variable X (categ.)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</si>
</sst>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2" borderId="4" xfId="0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2" fillId="2" borderId="4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3" xfId="0" applyFont="1" applyBorder="1"/>
    <xf numFmtId="0" fontId="0" fillId="0" borderId="7" xfId="0" applyBorder="1"/>
    <xf numFmtId="0" fontId="0" fillId="3" borderId="1" xfId="0" applyFill="1" applyBorder="1"/>
    <xf numFmtId="0" fontId="0" fillId="0" borderId="0" xfId="0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'3.- Tend. central y dispersión'!$C$3:$C$24</c:f>
              <c:numCache>
                <c:formatCode>General</c:formatCode>
                <c:ptCount val="22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</c:numCache>
            </c:numRef>
          </c:cat>
          <c:val>
            <c:numRef>
              <c:f>'3.- Tend. central y dispersión'!$D$3:$D$24</c:f>
              <c:numCache>
                <c:formatCode>General</c:formatCode>
                <c:ptCount val="22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4</c:v>
                </c:pt>
                <c:pt idx="10">
                  <c:v>10</c:v>
                </c:pt>
                <c:pt idx="11">
                  <c:v>5</c:v>
                </c:pt>
                <c:pt idx="12">
                  <c:v>3</c:v>
                </c:pt>
                <c:pt idx="13">
                  <c:v>8</c:v>
                </c:pt>
                <c:pt idx="14">
                  <c:v>8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</c:numCache>
            </c:numRef>
          </c:val>
        </c:ser>
        <c:axId val="61733504"/>
        <c:axId val="105879040"/>
      </c:barChart>
      <c:catAx>
        <c:axId val="61733504"/>
        <c:scaling>
          <c:orientation val="minMax"/>
        </c:scaling>
        <c:axPos val="b"/>
        <c:numFmt formatCode="General" sourceLinked="1"/>
        <c:tickLblPos val="nextTo"/>
        <c:crossAx val="105879040"/>
        <c:crosses val="autoZero"/>
        <c:auto val="1"/>
        <c:lblAlgn val="ctr"/>
        <c:lblOffset val="100"/>
      </c:catAx>
      <c:valAx>
        <c:axId val="105879040"/>
        <c:scaling>
          <c:orientation val="minMax"/>
        </c:scaling>
        <c:axPos val="l"/>
        <c:majorGridlines/>
        <c:numFmt formatCode="General" sourceLinked="1"/>
        <c:tickLblPos val="nextTo"/>
        <c:crossAx val="61733504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multiLvlStrRef>
              <c:f>'4.- Forma'!$I$10:$J$20</c:f>
              <c:multiLvlStrCache>
                <c:ptCount val="11"/>
                <c:lvl>
                  <c:pt idx="0">
                    <c:v>16</c:v>
                  </c:pt>
                  <c:pt idx="1">
                    <c:v>18</c:v>
                  </c:pt>
                  <c:pt idx="2">
                    <c:v>20</c:v>
                  </c:pt>
                  <c:pt idx="3">
                    <c:v>22</c:v>
                  </c:pt>
                  <c:pt idx="4">
                    <c:v>24</c:v>
                  </c:pt>
                  <c:pt idx="5">
                    <c:v>26</c:v>
                  </c:pt>
                  <c:pt idx="6">
                    <c:v>28</c:v>
                  </c:pt>
                  <c:pt idx="7">
                    <c:v>30</c:v>
                  </c:pt>
                  <c:pt idx="8">
                    <c:v>32</c:v>
                  </c:pt>
                  <c:pt idx="9">
                    <c:v>34</c:v>
                  </c:pt>
                  <c:pt idx="10">
                    <c:v>36</c:v>
                  </c:pt>
                </c:lvl>
                <c:lvl>
                  <c:pt idx="0">
                    <c:v>15-</c:v>
                  </c:pt>
                  <c:pt idx="1">
                    <c:v>17-</c:v>
                  </c:pt>
                  <c:pt idx="2">
                    <c:v>19-</c:v>
                  </c:pt>
                  <c:pt idx="3">
                    <c:v>21-</c:v>
                  </c:pt>
                  <c:pt idx="4">
                    <c:v>23-</c:v>
                  </c:pt>
                  <c:pt idx="5">
                    <c:v>25-</c:v>
                  </c:pt>
                  <c:pt idx="6">
                    <c:v>27-</c:v>
                  </c:pt>
                  <c:pt idx="7">
                    <c:v>29-</c:v>
                  </c:pt>
                  <c:pt idx="8">
                    <c:v>31-</c:v>
                  </c:pt>
                  <c:pt idx="9">
                    <c:v>33-</c:v>
                  </c:pt>
                  <c:pt idx="10">
                    <c:v>35-</c:v>
                  </c:pt>
                </c:lvl>
              </c:multiLvlStrCache>
            </c:multiLvlStrRef>
          </c:cat>
          <c:val>
            <c:numRef>
              <c:f>'4.- Forma'!$K$10:$K$20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11</c:v>
                </c:pt>
                <c:pt idx="7">
                  <c:v>10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</c:ser>
        <c:axId val="111205376"/>
        <c:axId val="111260800"/>
      </c:barChart>
      <c:catAx>
        <c:axId val="111205376"/>
        <c:scaling>
          <c:orientation val="minMax"/>
        </c:scaling>
        <c:axPos val="b"/>
        <c:tickLblPos val="nextTo"/>
        <c:crossAx val="111260800"/>
        <c:crosses val="autoZero"/>
        <c:auto val="1"/>
        <c:lblAlgn val="ctr"/>
        <c:lblOffset val="100"/>
      </c:catAx>
      <c:valAx>
        <c:axId val="111260800"/>
        <c:scaling>
          <c:orientation val="minMax"/>
        </c:scaling>
        <c:axPos val="l"/>
        <c:majorGridlines/>
        <c:numFmt formatCode="General" sourceLinked="1"/>
        <c:tickLblPos val="nextTo"/>
        <c:crossAx val="111205376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area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dLbls>
            <c:showVal val="1"/>
          </c:dLbls>
          <c:cat>
            <c:multiLvlStrRef>
              <c:f>'4.- Forma'!$I$10:$J$20</c:f>
              <c:multiLvlStrCache>
                <c:ptCount val="11"/>
                <c:lvl>
                  <c:pt idx="0">
                    <c:v>16</c:v>
                  </c:pt>
                  <c:pt idx="1">
                    <c:v>18</c:v>
                  </c:pt>
                  <c:pt idx="2">
                    <c:v>20</c:v>
                  </c:pt>
                  <c:pt idx="3">
                    <c:v>22</c:v>
                  </c:pt>
                  <c:pt idx="4">
                    <c:v>24</c:v>
                  </c:pt>
                  <c:pt idx="5">
                    <c:v>26</c:v>
                  </c:pt>
                  <c:pt idx="6">
                    <c:v>28</c:v>
                  </c:pt>
                  <c:pt idx="7">
                    <c:v>30</c:v>
                  </c:pt>
                  <c:pt idx="8">
                    <c:v>32</c:v>
                  </c:pt>
                  <c:pt idx="9">
                    <c:v>34</c:v>
                  </c:pt>
                  <c:pt idx="10">
                    <c:v>36</c:v>
                  </c:pt>
                </c:lvl>
                <c:lvl>
                  <c:pt idx="0">
                    <c:v>15-</c:v>
                  </c:pt>
                  <c:pt idx="1">
                    <c:v>17-</c:v>
                  </c:pt>
                  <c:pt idx="2">
                    <c:v>19-</c:v>
                  </c:pt>
                  <c:pt idx="3">
                    <c:v>21-</c:v>
                  </c:pt>
                  <c:pt idx="4">
                    <c:v>23-</c:v>
                  </c:pt>
                  <c:pt idx="5">
                    <c:v>25-</c:v>
                  </c:pt>
                  <c:pt idx="6">
                    <c:v>27-</c:v>
                  </c:pt>
                  <c:pt idx="7">
                    <c:v>29-</c:v>
                  </c:pt>
                  <c:pt idx="8">
                    <c:v>31-</c:v>
                  </c:pt>
                  <c:pt idx="9">
                    <c:v>33-</c:v>
                  </c:pt>
                  <c:pt idx="10">
                    <c:v>35-</c:v>
                  </c:pt>
                </c:lvl>
              </c:multiLvlStrCache>
            </c:multiLvlStrRef>
          </c:cat>
          <c:val>
            <c:numRef>
              <c:f>'4.- Forma'!$K$10:$K$20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11</c:v>
                </c:pt>
                <c:pt idx="7">
                  <c:v>10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</c:ser>
        <c:axId val="127403904"/>
        <c:axId val="130531712"/>
      </c:areaChart>
      <c:catAx>
        <c:axId val="127403904"/>
        <c:scaling>
          <c:orientation val="minMax"/>
        </c:scaling>
        <c:axPos val="b"/>
        <c:tickLblPos val="nextTo"/>
        <c:crossAx val="130531712"/>
        <c:crosses val="autoZero"/>
        <c:auto val="1"/>
        <c:lblAlgn val="ctr"/>
        <c:lblOffset val="100"/>
      </c:catAx>
      <c:valAx>
        <c:axId val="130531712"/>
        <c:scaling>
          <c:orientation val="minMax"/>
        </c:scaling>
        <c:axPos val="l"/>
        <c:majorGridlines/>
        <c:numFmt formatCode="General" sourceLinked="1"/>
        <c:tickLblPos val="nextTo"/>
        <c:crossAx val="127403904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'3.- Tend. central y dispersión'!$C$3:$C$24</c:f>
              <c:numCache>
                <c:formatCode>General</c:formatCode>
                <c:ptCount val="22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</c:numCache>
            </c:numRef>
          </c:cat>
          <c:val>
            <c:numRef>
              <c:f>'3.- Tend. central y dispersión'!$D$3:$D$24</c:f>
              <c:numCache>
                <c:formatCode>General</c:formatCode>
                <c:ptCount val="22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4</c:v>
                </c:pt>
                <c:pt idx="10">
                  <c:v>10</c:v>
                </c:pt>
                <c:pt idx="11">
                  <c:v>5</c:v>
                </c:pt>
                <c:pt idx="12">
                  <c:v>3</c:v>
                </c:pt>
                <c:pt idx="13">
                  <c:v>8</c:v>
                </c:pt>
                <c:pt idx="14">
                  <c:v>8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</c:numCache>
            </c:numRef>
          </c:val>
        </c:ser>
        <c:axId val="131661184"/>
        <c:axId val="131729280"/>
      </c:barChart>
      <c:catAx>
        <c:axId val="131661184"/>
        <c:scaling>
          <c:orientation val="minMax"/>
        </c:scaling>
        <c:axPos val="b"/>
        <c:numFmt formatCode="General" sourceLinked="1"/>
        <c:tickLblPos val="nextTo"/>
        <c:crossAx val="131729280"/>
        <c:crosses val="autoZero"/>
        <c:auto val="1"/>
        <c:lblAlgn val="ctr"/>
        <c:lblOffset val="100"/>
      </c:catAx>
      <c:valAx>
        <c:axId val="131729280"/>
        <c:scaling>
          <c:orientation val="minMax"/>
        </c:scaling>
        <c:axPos val="l"/>
        <c:majorGridlines/>
        <c:numFmt formatCode="General" sourceLinked="1"/>
        <c:tickLblPos val="nextTo"/>
        <c:crossAx val="131661184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752476</xdr:colOff>
      <xdr:row>7</xdr:row>
      <xdr:rowOff>133350</xdr:rowOff>
    </xdr:from>
    <xdr:to>
      <xdr:col>8</xdr:col>
      <xdr:colOff>200026</xdr:colOff>
      <xdr:row>16</xdr:row>
      <xdr:rowOff>85725</xdr:rowOff>
    </xdr:to>
    <xdr:sp macro="" textlink="">
      <xdr:nvSpPr>
        <xdr:cNvPr id="2" name="1 CuadroTexto"/>
        <xdr:cNvSpPr txBox="1"/>
      </xdr:nvSpPr>
      <xdr:spPr>
        <a:xfrm>
          <a:off x="6200776" y="1266825"/>
          <a:ext cx="97155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Centil 20: 19</a:t>
          </a:r>
        </a:p>
        <a:p>
          <a:endParaRPr lang="es-ES" sz="1100"/>
        </a:p>
        <a:p>
          <a:r>
            <a:rPr lang="es-ES" sz="1100"/>
            <a:t>Centil 50: 24</a:t>
          </a:r>
        </a:p>
        <a:p>
          <a:endParaRPr lang="es-ES" sz="1100"/>
        </a:p>
        <a:p>
          <a:r>
            <a:rPr lang="es-ES" sz="1100"/>
            <a:t>Centil 75: 28</a:t>
          </a:r>
        </a:p>
        <a:p>
          <a:endParaRPr lang="es-ES" sz="1100"/>
        </a:p>
        <a:p>
          <a:r>
            <a:rPr lang="es-ES" sz="1100"/>
            <a:t>Centil 95: 34</a:t>
          </a:r>
        </a:p>
      </xdr:txBody>
    </xdr:sp>
    <xdr:clientData/>
  </xdr:twoCellAnchor>
  <xdr:twoCellAnchor>
    <xdr:from>
      <xdr:col>6</xdr:col>
      <xdr:colOff>85725</xdr:colOff>
      <xdr:row>6</xdr:row>
      <xdr:rowOff>114300</xdr:rowOff>
    </xdr:from>
    <xdr:to>
      <xdr:col>7</xdr:col>
      <xdr:colOff>28575</xdr:colOff>
      <xdr:row>8</xdr:row>
      <xdr:rowOff>114300</xdr:rowOff>
    </xdr:to>
    <xdr:cxnSp macro="">
      <xdr:nvCxnSpPr>
        <xdr:cNvPr id="4" name="3 Conector recto de flecha"/>
        <xdr:cNvCxnSpPr/>
      </xdr:nvCxnSpPr>
      <xdr:spPr>
        <a:xfrm flipH="1" flipV="1">
          <a:off x="5534025" y="1085850"/>
          <a:ext cx="70485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10</xdr:row>
      <xdr:rowOff>114301</xdr:rowOff>
    </xdr:from>
    <xdr:to>
      <xdr:col>7</xdr:col>
      <xdr:colOff>47626</xdr:colOff>
      <xdr:row>11</xdr:row>
      <xdr:rowOff>76200</xdr:rowOff>
    </xdr:to>
    <xdr:cxnSp macro="">
      <xdr:nvCxnSpPr>
        <xdr:cNvPr id="5" name="4 Conector recto de flecha"/>
        <xdr:cNvCxnSpPr/>
      </xdr:nvCxnSpPr>
      <xdr:spPr>
        <a:xfrm flipH="1">
          <a:off x="5505450" y="1733551"/>
          <a:ext cx="752476" cy="123824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114302</xdr:colOff>
      <xdr:row>12</xdr:row>
      <xdr:rowOff>28575</xdr:rowOff>
    </xdr:from>
    <xdr:to>
      <xdr:col>6</xdr:col>
      <xdr:colOff>752476</xdr:colOff>
      <xdr:row>15</xdr:row>
      <xdr:rowOff>76200</xdr:rowOff>
    </xdr:to>
    <xdr:cxnSp macro="">
      <xdr:nvCxnSpPr>
        <xdr:cNvPr id="6" name="5 Conector recto de flecha"/>
        <xdr:cNvCxnSpPr>
          <a:stCxn id="2" idx="1"/>
        </xdr:cNvCxnSpPr>
      </xdr:nvCxnSpPr>
      <xdr:spPr>
        <a:xfrm flipH="1">
          <a:off x="5562602" y="1971675"/>
          <a:ext cx="638174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15</xdr:row>
      <xdr:rowOff>0</xdr:rowOff>
    </xdr:from>
    <xdr:to>
      <xdr:col>7</xdr:col>
      <xdr:colOff>28575</xdr:colOff>
      <xdr:row>21</xdr:row>
      <xdr:rowOff>76200</xdr:rowOff>
    </xdr:to>
    <xdr:cxnSp macro="">
      <xdr:nvCxnSpPr>
        <xdr:cNvPr id="7" name="6 Conector recto de flecha"/>
        <xdr:cNvCxnSpPr/>
      </xdr:nvCxnSpPr>
      <xdr:spPr>
        <a:xfrm flipH="1">
          <a:off x="5514975" y="2428875"/>
          <a:ext cx="723900" cy="10477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6</xdr:row>
      <xdr:rowOff>76200</xdr:rowOff>
    </xdr:from>
    <xdr:to>
      <xdr:col>5</xdr:col>
      <xdr:colOff>876301</xdr:colOff>
      <xdr:row>6</xdr:row>
      <xdr:rowOff>76200</xdr:rowOff>
    </xdr:to>
    <xdr:cxnSp macro="">
      <xdr:nvCxnSpPr>
        <xdr:cNvPr id="26" name="25 Conector recto de flecha"/>
        <xdr:cNvCxnSpPr/>
      </xdr:nvCxnSpPr>
      <xdr:spPr>
        <a:xfrm flipH="1">
          <a:off x="2352675" y="1047750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11</xdr:row>
      <xdr:rowOff>76200</xdr:rowOff>
    </xdr:from>
    <xdr:to>
      <xdr:col>5</xdr:col>
      <xdr:colOff>885826</xdr:colOff>
      <xdr:row>11</xdr:row>
      <xdr:rowOff>76200</xdr:rowOff>
    </xdr:to>
    <xdr:cxnSp macro="">
      <xdr:nvCxnSpPr>
        <xdr:cNvPr id="29" name="28 Conector recto de flecha"/>
        <xdr:cNvCxnSpPr/>
      </xdr:nvCxnSpPr>
      <xdr:spPr>
        <a:xfrm flipH="1">
          <a:off x="2362200" y="1857375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15</xdr:row>
      <xdr:rowOff>76200</xdr:rowOff>
    </xdr:from>
    <xdr:to>
      <xdr:col>5</xdr:col>
      <xdr:colOff>847726</xdr:colOff>
      <xdr:row>15</xdr:row>
      <xdr:rowOff>76200</xdr:rowOff>
    </xdr:to>
    <xdr:cxnSp macro="">
      <xdr:nvCxnSpPr>
        <xdr:cNvPr id="30" name="29 Conector recto de flecha"/>
        <xdr:cNvCxnSpPr/>
      </xdr:nvCxnSpPr>
      <xdr:spPr>
        <a:xfrm flipH="1">
          <a:off x="2324100" y="2505075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21</xdr:row>
      <xdr:rowOff>66675</xdr:rowOff>
    </xdr:from>
    <xdr:to>
      <xdr:col>5</xdr:col>
      <xdr:colOff>885826</xdr:colOff>
      <xdr:row>21</xdr:row>
      <xdr:rowOff>66675</xdr:rowOff>
    </xdr:to>
    <xdr:cxnSp macro="">
      <xdr:nvCxnSpPr>
        <xdr:cNvPr id="31" name="30 Conector recto de flecha"/>
        <xdr:cNvCxnSpPr/>
      </xdr:nvCxnSpPr>
      <xdr:spPr>
        <a:xfrm flipH="1">
          <a:off x="2362200" y="3467100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0</xdr:row>
      <xdr:rowOff>95250</xdr:rowOff>
    </xdr:from>
    <xdr:to>
      <xdr:col>8</xdr:col>
      <xdr:colOff>209550</xdr:colOff>
      <xdr:row>6</xdr:row>
      <xdr:rowOff>85725</xdr:rowOff>
    </xdr:to>
    <xdr:sp macro="" textlink="">
      <xdr:nvSpPr>
        <xdr:cNvPr id="11" name="10 CuadroTexto"/>
        <xdr:cNvSpPr txBox="1"/>
      </xdr:nvSpPr>
      <xdr:spPr>
        <a:xfrm>
          <a:off x="5857875" y="95250"/>
          <a:ext cx="132397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Centiles</a:t>
          </a:r>
          <a:r>
            <a:rPr lang="es-ES" sz="1100" baseline="0"/>
            <a:t> calculados mediante observación de las frecuencias acumuladas.</a:t>
          </a:r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17</xdr:row>
      <xdr:rowOff>9525</xdr:rowOff>
    </xdr:from>
    <xdr:to>
      <xdr:col>3</xdr:col>
      <xdr:colOff>657225</xdr:colOff>
      <xdr:row>23</xdr:row>
      <xdr:rowOff>0</xdr:rowOff>
    </xdr:to>
    <xdr:sp macro="" textlink="">
      <xdr:nvSpPr>
        <xdr:cNvPr id="2" name="1 CuadroTexto"/>
        <xdr:cNvSpPr txBox="1"/>
      </xdr:nvSpPr>
      <xdr:spPr>
        <a:xfrm>
          <a:off x="1619250" y="2762250"/>
          <a:ext cx="132397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Cuartiles y centiles</a:t>
          </a:r>
          <a:r>
            <a:rPr lang="es-ES" sz="1100" baseline="0"/>
            <a:t> calculados mediante las funciones.</a:t>
          </a:r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</xdr:row>
      <xdr:rowOff>47625</xdr:rowOff>
    </xdr:from>
    <xdr:to>
      <xdr:col>13</xdr:col>
      <xdr:colOff>428625</xdr:colOff>
      <xdr:row>18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190501</xdr:colOff>
      <xdr:row>1</xdr:row>
      <xdr:rowOff>57149</xdr:rowOff>
    </xdr:from>
    <xdr:to>
      <xdr:col>15</xdr:col>
      <xdr:colOff>476251</xdr:colOff>
      <xdr:row>12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200025</xdr:colOff>
      <xdr:row>13</xdr:row>
      <xdr:rowOff>114300</xdr:rowOff>
    </xdr:from>
    <xdr:to>
      <xdr:col>15</xdr:col>
      <xdr:colOff>447675</xdr:colOff>
      <xdr:row>25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190500</xdr:colOff>
      <xdr:row>1</xdr:row>
      <xdr:rowOff>0</xdr:rowOff>
    </xdr:from>
    <xdr:to>
      <xdr:col>7</xdr:col>
      <xdr:colOff>476250</xdr:colOff>
      <xdr:row>14</xdr:row>
      <xdr:rowOff>114300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workbookViewId="0">
      <selection activeCell="K15" sqref="K15"/>
    </sheetView>
  </sheetViews>
  <sheetFormatPr baseColWidth="10" defaultRowHeight="12.75"/>
  <cols>
    <col min="4" max="4" width="14" customWidth="1"/>
    <col min="5" max="5" width="16.42578125" customWidth="1"/>
    <col min="6" max="6" width="17" customWidth="1"/>
    <col min="11" max="11" width="14" bestFit="1" customWidth="1"/>
    <col min="12" max="13" width="16.85546875" bestFit="1" customWidth="1"/>
  </cols>
  <sheetData>
    <row r="1" spans="1:13">
      <c r="A1" s="20" t="s">
        <v>0</v>
      </c>
    </row>
    <row r="2" spans="1:13">
      <c r="A2" s="5">
        <v>23</v>
      </c>
      <c r="C2" s="15" t="s">
        <v>0</v>
      </c>
      <c r="D2" s="15" t="s">
        <v>4</v>
      </c>
      <c r="E2" s="15" t="s">
        <v>5</v>
      </c>
      <c r="F2" s="15" t="s">
        <v>6</v>
      </c>
      <c r="J2" s="16"/>
      <c r="K2" s="16"/>
      <c r="L2" s="16"/>
      <c r="M2" s="16"/>
    </row>
    <row r="3" spans="1:13">
      <c r="A3" s="21">
        <v>22</v>
      </c>
      <c r="B3" s="1"/>
      <c r="C3" s="2">
        <v>15</v>
      </c>
      <c r="D3" s="2">
        <f t="array" ref="D3:D24">FREQUENCY(A2:A101,C3:C24)</f>
        <v>4</v>
      </c>
      <c r="E3" s="2">
        <f t="shared" ref="E3:E24" si="0">(D3*100/$D$25)</f>
        <v>4</v>
      </c>
      <c r="F3" s="2">
        <f>E3</f>
        <v>4</v>
      </c>
      <c r="J3" s="1"/>
      <c r="K3" s="1"/>
      <c r="L3" s="1"/>
      <c r="M3" s="1"/>
    </row>
    <row r="4" spans="1:13">
      <c r="A4" s="21">
        <v>34</v>
      </c>
      <c r="B4" s="1"/>
      <c r="C4" s="2">
        <v>16</v>
      </c>
      <c r="D4" s="2">
        <v>4</v>
      </c>
      <c r="E4" s="2">
        <f t="shared" si="0"/>
        <v>4</v>
      </c>
      <c r="F4" s="2">
        <f>F3+E4</f>
        <v>8</v>
      </c>
      <c r="J4" s="1"/>
      <c r="K4" s="1"/>
      <c r="L4" s="1"/>
      <c r="M4" s="1"/>
    </row>
    <row r="5" spans="1:13">
      <c r="A5" s="21">
        <v>16</v>
      </c>
      <c r="B5" s="1"/>
      <c r="C5" s="2">
        <v>17</v>
      </c>
      <c r="D5" s="2">
        <v>6</v>
      </c>
      <c r="E5" s="2">
        <f t="shared" si="0"/>
        <v>6</v>
      </c>
      <c r="F5" s="2">
        <f t="shared" ref="F5:F24" si="1">F4+E5</f>
        <v>14</v>
      </c>
      <c r="J5" s="1"/>
      <c r="K5" s="1"/>
      <c r="L5" s="1"/>
      <c r="M5" s="1"/>
    </row>
    <row r="6" spans="1:13">
      <c r="A6" s="21">
        <v>15</v>
      </c>
      <c r="B6" s="1"/>
      <c r="C6" s="2">
        <v>18</v>
      </c>
      <c r="D6" s="2">
        <v>4</v>
      </c>
      <c r="E6" s="2">
        <f t="shared" si="0"/>
        <v>4</v>
      </c>
      <c r="F6" s="22">
        <f t="shared" si="1"/>
        <v>18</v>
      </c>
      <c r="J6" s="1"/>
      <c r="K6" s="1"/>
      <c r="L6" s="1"/>
      <c r="M6" s="1"/>
    </row>
    <row r="7" spans="1:13">
      <c r="A7" s="21">
        <v>16</v>
      </c>
      <c r="B7" s="1"/>
      <c r="C7" s="22">
        <v>19</v>
      </c>
      <c r="D7" s="2">
        <v>6</v>
      </c>
      <c r="E7" s="2">
        <f t="shared" si="0"/>
        <v>6</v>
      </c>
      <c r="F7" s="22">
        <f t="shared" si="1"/>
        <v>24</v>
      </c>
      <c r="J7" s="19"/>
      <c r="K7" s="19"/>
      <c r="L7" s="19"/>
      <c r="M7" s="19"/>
    </row>
    <row r="8" spans="1:13">
      <c r="A8" s="21">
        <v>19</v>
      </c>
      <c r="B8" s="1"/>
      <c r="C8" s="2">
        <v>20</v>
      </c>
      <c r="D8" s="2">
        <v>6</v>
      </c>
      <c r="E8" s="2">
        <f t="shared" si="0"/>
        <v>6</v>
      </c>
      <c r="F8" s="2">
        <f t="shared" si="1"/>
        <v>30</v>
      </c>
      <c r="J8" s="19"/>
      <c r="K8" s="19"/>
      <c r="L8" s="19"/>
      <c r="M8" s="19"/>
    </row>
    <row r="9" spans="1:13">
      <c r="A9" s="21">
        <v>28</v>
      </c>
      <c r="B9" s="1"/>
      <c r="C9" s="2">
        <v>21</v>
      </c>
      <c r="D9" s="2">
        <v>4</v>
      </c>
      <c r="E9" s="2">
        <f t="shared" si="0"/>
        <v>4</v>
      </c>
      <c r="F9" s="2">
        <f t="shared" si="1"/>
        <v>34</v>
      </c>
      <c r="J9" s="19"/>
      <c r="K9" s="19"/>
      <c r="L9" s="19"/>
      <c r="M9" s="19"/>
    </row>
    <row r="10" spans="1:13">
      <c r="A10" s="21">
        <v>29</v>
      </c>
      <c r="B10" s="1"/>
      <c r="C10" s="2">
        <v>22</v>
      </c>
      <c r="D10" s="2">
        <v>6</v>
      </c>
      <c r="E10" s="2">
        <f t="shared" si="0"/>
        <v>6</v>
      </c>
      <c r="F10" s="2">
        <f t="shared" si="1"/>
        <v>40</v>
      </c>
      <c r="J10" s="19"/>
      <c r="K10" s="19"/>
      <c r="L10" s="19"/>
      <c r="M10" s="19"/>
    </row>
    <row r="11" spans="1:13">
      <c r="A11" s="21">
        <v>31</v>
      </c>
      <c r="B11" s="1"/>
      <c r="C11" s="2">
        <v>23</v>
      </c>
      <c r="D11" s="2">
        <v>8</v>
      </c>
      <c r="E11" s="2">
        <f t="shared" si="0"/>
        <v>8</v>
      </c>
      <c r="F11" s="22">
        <f t="shared" si="1"/>
        <v>48</v>
      </c>
      <c r="J11" s="19"/>
      <c r="K11" s="19"/>
      <c r="L11" s="19"/>
      <c r="M11" s="19"/>
    </row>
    <row r="12" spans="1:13">
      <c r="A12" s="21">
        <v>29</v>
      </c>
      <c r="B12" s="1"/>
      <c r="C12" s="22">
        <v>24</v>
      </c>
      <c r="D12" s="2">
        <v>4</v>
      </c>
      <c r="E12" s="2">
        <f t="shared" si="0"/>
        <v>4</v>
      </c>
      <c r="F12" s="22">
        <f t="shared" si="1"/>
        <v>52</v>
      </c>
      <c r="J12" s="19"/>
      <c r="K12" s="19"/>
      <c r="L12" s="19"/>
      <c r="M12" s="19"/>
    </row>
    <row r="13" spans="1:13">
      <c r="A13" s="21">
        <v>17</v>
      </c>
      <c r="B13" s="1"/>
      <c r="C13" s="2">
        <v>25</v>
      </c>
      <c r="D13" s="2">
        <v>10</v>
      </c>
      <c r="E13" s="2">
        <f t="shared" si="0"/>
        <v>10</v>
      </c>
      <c r="F13" s="2">
        <f t="shared" si="1"/>
        <v>62</v>
      </c>
      <c r="J13" s="19"/>
      <c r="K13" s="19"/>
      <c r="L13" s="19"/>
      <c r="M13" s="19"/>
    </row>
    <row r="14" spans="1:13">
      <c r="A14" s="21">
        <v>17</v>
      </c>
      <c r="B14" s="1"/>
      <c r="C14" s="2">
        <v>26</v>
      </c>
      <c r="D14" s="2">
        <v>5</v>
      </c>
      <c r="E14" s="2">
        <f t="shared" si="0"/>
        <v>5</v>
      </c>
      <c r="F14" s="2">
        <f t="shared" si="1"/>
        <v>67</v>
      </c>
      <c r="J14" s="19"/>
      <c r="K14" s="19"/>
      <c r="L14" s="19"/>
      <c r="M14" s="19"/>
    </row>
    <row r="15" spans="1:13">
      <c r="A15" s="21">
        <v>17</v>
      </c>
      <c r="B15" s="1"/>
      <c r="C15" s="2">
        <v>27</v>
      </c>
      <c r="D15" s="2">
        <v>3</v>
      </c>
      <c r="E15" s="2">
        <f t="shared" si="0"/>
        <v>3</v>
      </c>
      <c r="F15" s="22">
        <f t="shared" si="1"/>
        <v>70</v>
      </c>
      <c r="J15" s="19"/>
      <c r="K15" s="19"/>
      <c r="L15" s="19"/>
      <c r="M15" s="19"/>
    </row>
    <row r="16" spans="1:13">
      <c r="A16" s="21">
        <v>15</v>
      </c>
      <c r="B16" s="1"/>
      <c r="C16" s="22">
        <v>28</v>
      </c>
      <c r="D16" s="2">
        <v>8</v>
      </c>
      <c r="E16" s="2">
        <f t="shared" si="0"/>
        <v>8</v>
      </c>
      <c r="F16" s="22">
        <f t="shared" si="1"/>
        <v>78</v>
      </c>
      <c r="J16" s="19"/>
      <c r="K16" s="19"/>
      <c r="L16" s="19"/>
      <c r="M16" s="19"/>
    </row>
    <row r="17" spans="1:13">
      <c r="A17" s="21">
        <v>18</v>
      </c>
      <c r="B17" s="1"/>
      <c r="C17" s="2">
        <v>29</v>
      </c>
      <c r="D17" s="2">
        <v>8</v>
      </c>
      <c r="E17" s="2">
        <f t="shared" si="0"/>
        <v>8</v>
      </c>
      <c r="F17" s="2">
        <f t="shared" si="1"/>
        <v>86</v>
      </c>
      <c r="J17" s="19"/>
      <c r="K17" s="19"/>
      <c r="L17" s="19"/>
      <c r="M17" s="19"/>
    </row>
    <row r="18" spans="1:13">
      <c r="A18" s="21">
        <v>22</v>
      </c>
      <c r="B18" s="1"/>
      <c r="C18" s="2">
        <v>30</v>
      </c>
      <c r="D18" s="2">
        <v>2</v>
      </c>
      <c r="E18" s="2">
        <f t="shared" si="0"/>
        <v>2</v>
      </c>
      <c r="F18" s="2">
        <f t="shared" si="1"/>
        <v>88</v>
      </c>
      <c r="J18" s="19"/>
      <c r="K18" s="19"/>
      <c r="L18" s="19"/>
      <c r="M18" s="19"/>
    </row>
    <row r="19" spans="1:13">
      <c r="A19" s="21">
        <v>20</v>
      </c>
      <c r="B19" s="1"/>
      <c r="C19" s="2">
        <v>31</v>
      </c>
      <c r="D19" s="2">
        <v>2</v>
      </c>
      <c r="E19" s="2">
        <f t="shared" si="0"/>
        <v>2</v>
      </c>
      <c r="F19" s="2">
        <f t="shared" si="1"/>
        <v>90</v>
      </c>
      <c r="J19" s="19"/>
      <c r="K19" s="19"/>
      <c r="L19" s="19"/>
      <c r="M19" s="19"/>
    </row>
    <row r="20" spans="1:13">
      <c r="A20" s="21">
        <v>23</v>
      </c>
      <c r="B20" s="1"/>
      <c r="C20" s="2">
        <v>32</v>
      </c>
      <c r="D20" s="2">
        <v>2</v>
      </c>
      <c r="E20" s="2">
        <f t="shared" si="0"/>
        <v>2</v>
      </c>
      <c r="F20" s="2">
        <f t="shared" si="1"/>
        <v>92</v>
      </c>
      <c r="J20" s="19"/>
      <c r="K20" s="19"/>
      <c r="L20" s="19"/>
      <c r="M20" s="19"/>
    </row>
    <row r="21" spans="1:13">
      <c r="A21" s="21">
        <v>26</v>
      </c>
      <c r="B21" s="1"/>
      <c r="C21" s="2">
        <v>33</v>
      </c>
      <c r="D21" s="2">
        <v>2</v>
      </c>
      <c r="E21" s="2">
        <f t="shared" si="0"/>
        <v>2</v>
      </c>
      <c r="F21" s="22">
        <f t="shared" si="1"/>
        <v>94</v>
      </c>
      <c r="J21" s="19"/>
      <c r="K21" s="19"/>
      <c r="L21" s="19"/>
      <c r="M21" s="19"/>
    </row>
    <row r="22" spans="1:13">
      <c r="A22" s="21">
        <v>25</v>
      </c>
      <c r="B22" s="1"/>
      <c r="C22" s="22">
        <v>34</v>
      </c>
      <c r="D22" s="2">
        <v>2</v>
      </c>
      <c r="E22" s="2">
        <f t="shared" si="0"/>
        <v>2</v>
      </c>
      <c r="F22" s="22">
        <f t="shared" si="1"/>
        <v>96</v>
      </c>
      <c r="J22" s="19"/>
      <c r="K22" s="19"/>
      <c r="L22" s="19"/>
      <c r="M22" s="19"/>
    </row>
    <row r="23" spans="1:13">
      <c r="A23" s="21">
        <v>25</v>
      </c>
      <c r="B23" s="1"/>
      <c r="C23" s="2">
        <v>35</v>
      </c>
      <c r="D23" s="2">
        <v>2</v>
      </c>
      <c r="E23" s="2">
        <f t="shared" si="0"/>
        <v>2</v>
      </c>
      <c r="F23" s="2">
        <f t="shared" si="1"/>
        <v>98</v>
      </c>
      <c r="J23" s="1"/>
      <c r="K23" s="1"/>
      <c r="L23" s="1"/>
      <c r="M23" s="1"/>
    </row>
    <row r="24" spans="1:13">
      <c r="A24" s="21">
        <v>25</v>
      </c>
      <c r="B24" s="1"/>
      <c r="C24" s="2">
        <v>36</v>
      </c>
      <c r="D24" s="2">
        <v>2</v>
      </c>
      <c r="E24" s="2">
        <f t="shared" si="0"/>
        <v>2</v>
      </c>
      <c r="F24" s="2">
        <f t="shared" si="1"/>
        <v>100</v>
      </c>
      <c r="J24" s="1"/>
      <c r="K24" s="1"/>
      <c r="L24" s="1"/>
      <c r="M24" s="1"/>
    </row>
    <row r="25" spans="1:13">
      <c r="A25" s="21">
        <v>36</v>
      </c>
      <c r="C25" s="2" t="s">
        <v>7</v>
      </c>
      <c r="D25" s="2">
        <f>SUM(D3:D24)</f>
        <v>100</v>
      </c>
      <c r="E25" s="2">
        <f>SUM(E3:E24)</f>
        <v>100</v>
      </c>
      <c r="F25" s="2"/>
      <c r="J25" s="1"/>
      <c r="K25" s="1"/>
      <c r="L25" s="1"/>
      <c r="M25" s="1"/>
    </row>
    <row r="26" spans="1:13">
      <c r="A26" s="21">
        <v>26</v>
      </c>
    </row>
    <row r="27" spans="1:13">
      <c r="A27" s="21">
        <v>28</v>
      </c>
    </row>
    <row r="28" spans="1:13">
      <c r="A28" s="21">
        <v>28</v>
      </c>
    </row>
    <row r="29" spans="1:13">
      <c r="A29" s="21">
        <v>29</v>
      </c>
    </row>
    <row r="30" spans="1:13">
      <c r="A30" s="21">
        <v>25</v>
      </c>
    </row>
    <row r="31" spans="1:13">
      <c r="A31" s="21">
        <v>20</v>
      </c>
    </row>
    <row r="32" spans="1:13">
      <c r="A32" s="21">
        <v>20</v>
      </c>
      <c r="C32" s="1"/>
      <c r="D32" s="1"/>
    </row>
    <row r="33" spans="1:4">
      <c r="A33" s="21">
        <v>19</v>
      </c>
      <c r="C33" s="1"/>
      <c r="D33" s="12"/>
    </row>
    <row r="34" spans="1:4">
      <c r="A34" s="21">
        <v>18</v>
      </c>
      <c r="C34" s="1"/>
      <c r="D34" s="12"/>
    </row>
    <row r="35" spans="1:4">
      <c r="A35" s="21">
        <v>19</v>
      </c>
      <c r="C35" s="1"/>
      <c r="D35" s="1"/>
    </row>
    <row r="36" spans="1:4">
      <c r="A36" s="21">
        <v>22</v>
      </c>
    </row>
    <row r="37" spans="1:4">
      <c r="A37" s="21">
        <v>23</v>
      </c>
    </row>
    <row r="38" spans="1:4">
      <c r="A38" s="21">
        <v>25</v>
      </c>
    </row>
    <row r="39" spans="1:4">
      <c r="A39" s="21">
        <v>28</v>
      </c>
    </row>
    <row r="40" spans="1:4">
      <c r="A40" s="21">
        <v>29</v>
      </c>
    </row>
    <row r="41" spans="1:4">
      <c r="A41" s="21">
        <v>23</v>
      </c>
    </row>
    <row r="42" spans="1:4">
      <c r="A42" s="21">
        <v>24</v>
      </c>
    </row>
    <row r="43" spans="1:4">
      <c r="A43" s="21">
        <v>27</v>
      </c>
    </row>
    <row r="44" spans="1:4">
      <c r="A44" s="21">
        <v>30</v>
      </c>
    </row>
    <row r="45" spans="1:4">
      <c r="A45" s="21">
        <v>32</v>
      </c>
    </row>
    <row r="46" spans="1:4">
      <c r="A46" s="21">
        <v>33</v>
      </c>
    </row>
    <row r="47" spans="1:4">
      <c r="A47" s="21">
        <v>35</v>
      </c>
    </row>
    <row r="48" spans="1:4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workbookViewId="0">
      <selection activeCell="D26" sqref="D26"/>
    </sheetView>
  </sheetViews>
  <sheetFormatPr baseColWidth="10" defaultRowHeight="12.75"/>
  <cols>
    <col min="7" max="7" width="14" bestFit="1" customWidth="1"/>
    <col min="8" max="9" width="16.85546875" bestFit="1" customWidth="1"/>
    <col min="10" max="10" width="16.5703125" customWidth="1"/>
  </cols>
  <sheetData>
    <row r="1" spans="1:9">
      <c r="A1" s="20" t="s">
        <v>0</v>
      </c>
    </row>
    <row r="2" spans="1:9">
      <c r="A2" s="5">
        <v>23</v>
      </c>
      <c r="C2" s="13" t="s">
        <v>3</v>
      </c>
      <c r="D2" s="13" t="s">
        <v>2</v>
      </c>
      <c r="F2" s="15" t="s">
        <v>0</v>
      </c>
      <c r="G2" s="15" t="s">
        <v>4</v>
      </c>
      <c r="H2" s="15" t="s">
        <v>5</v>
      </c>
      <c r="I2" s="15" t="s">
        <v>6</v>
      </c>
    </row>
    <row r="3" spans="1:9">
      <c r="A3" s="21">
        <v>22</v>
      </c>
      <c r="B3" s="1"/>
      <c r="C3" s="8">
        <v>1</v>
      </c>
      <c r="D3" s="8">
        <f>QUARTILE($A$2:$A$101,1)</f>
        <v>20</v>
      </c>
      <c r="F3" s="2">
        <v>15</v>
      </c>
      <c r="G3" s="2">
        <f t="array" ref="G3:G24">FREQUENCY(A2:A101,F3:F24)</f>
        <v>4</v>
      </c>
      <c r="H3" s="3">
        <f t="shared" ref="H3:H24" si="0">(G3*100/$G$25)</f>
        <v>4</v>
      </c>
      <c r="I3" s="3">
        <f>H3</f>
        <v>4</v>
      </c>
    </row>
    <row r="4" spans="1:9">
      <c r="A4" s="21">
        <v>34</v>
      </c>
      <c r="B4" s="1"/>
      <c r="C4" s="8">
        <v>2</v>
      </c>
      <c r="D4" s="8">
        <f>QUARTILE($A$2:$A$101,2)</f>
        <v>24</v>
      </c>
      <c r="F4" s="2">
        <v>16</v>
      </c>
      <c r="G4" s="2">
        <v>4</v>
      </c>
      <c r="H4" s="3">
        <f t="shared" si="0"/>
        <v>4</v>
      </c>
      <c r="I4" s="3">
        <f>I3+H4</f>
        <v>8</v>
      </c>
    </row>
    <row r="5" spans="1:9">
      <c r="A5" s="21">
        <v>16</v>
      </c>
      <c r="B5" s="1"/>
      <c r="C5" s="8">
        <v>3</v>
      </c>
      <c r="D5" s="8">
        <f>QUARTILE($A$2:$A$101,3)</f>
        <v>28</v>
      </c>
      <c r="F5" s="2">
        <v>17</v>
      </c>
      <c r="G5" s="2">
        <v>6</v>
      </c>
      <c r="H5" s="3">
        <f t="shared" si="0"/>
        <v>6</v>
      </c>
      <c r="I5" s="3">
        <f t="shared" ref="I5:I24" si="1">I4+H5</f>
        <v>14</v>
      </c>
    </row>
    <row r="6" spans="1:9">
      <c r="A6" s="21">
        <v>15</v>
      </c>
      <c r="B6" s="1"/>
      <c r="F6" s="2">
        <v>18</v>
      </c>
      <c r="G6" s="2">
        <v>4</v>
      </c>
      <c r="H6" s="3">
        <f t="shared" si="0"/>
        <v>4</v>
      </c>
      <c r="I6" s="3">
        <f t="shared" si="1"/>
        <v>18</v>
      </c>
    </row>
    <row r="7" spans="1:9">
      <c r="A7" s="21">
        <v>16</v>
      </c>
      <c r="B7" s="1"/>
      <c r="F7" s="2">
        <v>19</v>
      </c>
      <c r="G7" s="2">
        <v>6</v>
      </c>
      <c r="H7" s="3">
        <f t="shared" si="0"/>
        <v>6</v>
      </c>
      <c r="I7" s="3">
        <f t="shared" si="1"/>
        <v>24</v>
      </c>
    </row>
    <row r="8" spans="1:9">
      <c r="A8" s="21">
        <v>19</v>
      </c>
      <c r="B8" s="1"/>
      <c r="C8" s="13" t="s">
        <v>1</v>
      </c>
      <c r="D8" s="13" t="s">
        <v>2</v>
      </c>
      <c r="F8" s="2">
        <v>20</v>
      </c>
      <c r="G8" s="2">
        <v>6</v>
      </c>
      <c r="H8" s="3">
        <f t="shared" si="0"/>
        <v>6</v>
      </c>
      <c r="I8" s="3">
        <f t="shared" si="1"/>
        <v>30</v>
      </c>
    </row>
    <row r="9" spans="1:9">
      <c r="A9" s="21">
        <v>28</v>
      </c>
      <c r="B9" s="1"/>
      <c r="C9" s="8">
        <v>20</v>
      </c>
      <c r="D9" s="8">
        <f>PERCENTILE($A$2:$A$101,0.2)</f>
        <v>19</v>
      </c>
      <c r="F9" s="2">
        <v>21</v>
      </c>
      <c r="G9" s="2">
        <v>4</v>
      </c>
      <c r="H9" s="3">
        <f t="shared" si="0"/>
        <v>4</v>
      </c>
      <c r="I9" s="3">
        <f t="shared" si="1"/>
        <v>34</v>
      </c>
    </row>
    <row r="10" spans="1:9">
      <c r="A10" s="21">
        <v>29</v>
      </c>
      <c r="B10" s="1"/>
      <c r="C10" s="8">
        <v>25</v>
      </c>
      <c r="D10" s="8">
        <f>PERCENTILE($A$2:$A$4101,0.25)</f>
        <v>20</v>
      </c>
      <c r="F10" s="2">
        <v>22</v>
      </c>
      <c r="G10" s="2">
        <v>6</v>
      </c>
      <c r="H10" s="3">
        <f t="shared" si="0"/>
        <v>6</v>
      </c>
      <c r="I10" s="3">
        <f t="shared" si="1"/>
        <v>40</v>
      </c>
    </row>
    <row r="11" spans="1:9">
      <c r="A11" s="21">
        <v>31</v>
      </c>
      <c r="B11" s="1"/>
      <c r="C11" s="8">
        <v>40</v>
      </c>
      <c r="D11" s="8">
        <f>PERCENTILE($A$2:$A$101,0.4)</f>
        <v>22.6</v>
      </c>
      <c r="F11" s="2">
        <v>23</v>
      </c>
      <c r="G11" s="2">
        <v>8</v>
      </c>
      <c r="H11" s="3">
        <f t="shared" si="0"/>
        <v>8</v>
      </c>
      <c r="I11" s="3">
        <f t="shared" si="1"/>
        <v>48</v>
      </c>
    </row>
    <row r="12" spans="1:9">
      <c r="A12" s="21">
        <v>29</v>
      </c>
      <c r="B12" s="1"/>
      <c r="C12" s="8">
        <v>50</v>
      </c>
      <c r="D12" s="8">
        <f>PERCENTILE($A$2:$A$101,0.5)</f>
        <v>24</v>
      </c>
      <c r="F12" s="2">
        <v>24</v>
      </c>
      <c r="G12" s="2">
        <v>4</v>
      </c>
      <c r="H12" s="3">
        <f t="shared" si="0"/>
        <v>4</v>
      </c>
      <c r="I12" s="3">
        <f t="shared" si="1"/>
        <v>52</v>
      </c>
    </row>
    <row r="13" spans="1:9">
      <c r="A13" s="21">
        <v>17</v>
      </c>
      <c r="B13" s="1"/>
      <c r="C13" s="8">
        <v>60</v>
      </c>
      <c r="D13" s="8">
        <f>PERCENTILE($A$2:$A$101,0.6)</f>
        <v>25</v>
      </c>
      <c r="F13" s="2">
        <v>25</v>
      </c>
      <c r="G13" s="2">
        <v>10</v>
      </c>
      <c r="H13" s="3">
        <f t="shared" si="0"/>
        <v>10</v>
      </c>
      <c r="I13" s="3">
        <f t="shared" si="1"/>
        <v>62</v>
      </c>
    </row>
    <row r="14" spans="1:9">
      <c r="A14" s="21">
        <v>17</v>
      </c>
      <c r="B14" s="1"/>
      <c r="C14" s="8">
        <v>75</v>
      </c>
      <c r="D14" s="8">
        <f>PERCENTILE($A$2:$A$101,0.75)</f>
        <v>28</v>
      </c>
      <c r="F14" s="2">
        <v>26</v>
      </c>
      <c r="G14" s="2">
        <v>5</v>
      </c>
      <c r="H14" s="3">
        <f t="shared" si="0"/>
        <v>5</v>
      </c>
      <c r="I14" s="3">
        <f t="shared" si="1"/>
        <v>67</v>
      </c>
    </row>
    <row r="15" spans="1:9">
      <c r="A15" s="21">
        <v>17</v>
      </c>
      <c r="B15" s="1"/>
      <c r="C15" s="8">
        <v>90</v>
      </c>
      <c r="D15" s="8">
        <f>PERCENTILE($A$2:$A$101,0.9)</f>
        <v>31.100000000000009</v>
      </c>
      <c r="F15" s="2">
        <v>27</v>
      </c>
      <c r="G15" s="2">
        <v>3</v>
      </c>
      <c r="H15" s="3">
        <f t="shared" si="0"/>
        <v>3</v>
      </c>
      <c r="I15" s="3">
        <f t="shared" si="1"/>
        <v>70</v>
      </c>
    </row>
    <row r="16" spans="1:9">
      <c r="A16" s="21">
        <v>15</v>
      </c>
      <c r="B16" s="1"/>
      <c r="C16" s="8">
        <v>95</v>
      </c>
      <c r="D16" s="8">
        <f>PERCENTILE($A$2:$A$101,0.95)</f>
        <v>34</v>
      </c>
      <c r="F16" s="2">
        <v>28</v>
      </c>
      <c r="G16" s="2">
        <v>8</v>
      </c>
      <c r="H16" s="3">
        <f t="shared" si="0"/>
        <v>8</v>
      </c>
      <c r="I16" s="3">
        <f t="shared" si="1"/>
        <v>78</v>
      </c>
    </row>
    <row r="17" spans="1:9">
      <c r="A17" s="21">
        <v>18</v>
      </c>
      <c r="B17" s="1"/>
      <c r="F17" s="2">
        <v>29</v>
      </c>
      <c r="G17" s="2">
        <v>8</v>
      </c>
      <c r="H17" s="3">
        <f t="shared" si="0"/>
        <v>8</v>
      </c>
      <c r="I17" s="3">
        <f t="shared" si="1"/>
        <v>86</v>
      </c>
    </row>
    <row r="18" spans="1:9">
      <c r="A18" s="21">
        <v>22</v>
      </c>
      <c r="B18" s="1"/>
      <c r="F18" s="2">
        <v>30</v>
      </c>
      <c r="G18" s="2">
        <v>2</v>
      </c>
      <c r="H18" s="3">
        <f t="shared" si="0"/>
        <v>2</v>
      </c>
      <c r="I18" s="3">
        <f t="shared" si="1"/>
        <v>88</v>
      </c>
    </row>
    <row r="19" spans="1:9">
      <c r="A19" s="21">
        <v>20</v>
      </c>
      <c r="B19" s="1"/>
      <c r="F19" s="2">
        <v>31</v>
      </c>
      <c r="G19" s="2">
        <v>2</v>
      </c>
      <c r="H19" s="3">
        <f t="shared" si="0"/>
        <v>2</v>
      </c>
      <c r="I19" s="3">
        <f t="shared" si="1"/>
        <v>90</v>
      </c>
    </row>
    <row r="20" spans="1:9">
      <c r="A20" s="21">
        <v>23</v>
      </c>
      <c r="B20" s="1"/>
      <c r="F20" s="2">
        <v>32</v>
      </c>
      <c r="G20" s="2">
        <v>2</v>
      </c>
      <c r="H20" s="3">
        <f t="shared" si="0"/>
        <v>2</v>
      </c>
      <c r="I20" s="3">
        <f t="shared" si="1"/>
        <v>92</v>
      </c>
    </row>
    <row r="21" spans="1:9">
      <c r="A21" s="21">
        <v>26</v>
      </c>
      <c r="B21" s="1"/>
      <c r="F21" s="2">
        <v>33</v>
      </c>
      <c r="G21" s="2">
        <v>2</v>
      </c>
      <c r="H21" s="3">
        <f t="shared" si="0"/>
        <v>2</v>
      </c>
      <c r="I21" s="3">
        <f t="shared" si="1"/>
        <v>94</v>
      </c>
    </row>
    <row r="22" spans="1:9">
      <c r="A22" s="21">
        <v>25</v>
      </c>
      <c r="B22" s="1"/>
      <c r="F22" s="2">
        <v>34</v>
      </c>
      <c r="G22" s="2">
        <v>2</v>
      </c>
      <c r="H22" s="3">
        <f t="shared" si="0"/>
        <v>2</v>
      </c>
      <c r="I22" s="3">
        <f t="shared" si="1"/>
        <v>96</v>
      </c>
    </row>
    <row r="23" spans="1:9">
      <c r="A23" s="21">
        <v>25</v>
      </c>
      <c r="B23" s="19"/>
      <c r="C23" s="19"/>
      <c r="D23" s="19"/>
      <c r="E23" s="19"/>
      <c r="F23" s="2">
        <v>35</v>
      </c>
      <c r="G23" s="2">
        <v>2</v>
      </c>
      <c r="H23" s="3">
        <f t="shared" si="0"/>
        <v>2</v>
      </c>
      <c r="I23" s="3">
        <f t="shared" si="1"/>
        <v>98</v>
      </c>
    </row>
    <row r="24" spans="1:9">
      <c r="A24" s="21">
        <v>25</v>
      </c>
      <c r="B24" s="19"/>
      <c r="C24" s="19"/>
      <c r="D24" s="19"/>
      <c r="E24" s="19"/>
      <c r="F24" s="2">
        <v>36</v>
      </c>
      <c r="G24" s="2">
        <v>2</v>
      </c>
      <c r="H24" s="3">
        <f t="shared" si="0"/>
        <v>2</v>
      </c>
      <c r="I24" s="3">
        <f t="shared" si="1"/>
        <v>100</v>
      </c>
    </row>
    <row r="25" spans="1:9">
      <c r="A25" s="21">
        <v>36</v>
      </c>
      <c r="B25" s="17"/>
      <c r="C25" s="19"/>
      <c r="D25" s="23"/>
      <c r="E25" s="19"/>
      <c r="F25" s="2" t="s">
        <v>7</v>
      </c>
      <c r="G25" s="2">
        <f>SUM(G3:G24)</f>
        <v>100</v>
      </c>
      <c r="H25" s="2">
        <f>SUM(H3:H24)</f>
        <v>100</v>
      </c>
      <c r="I25" s="2"/>
    </row>
    <row r="26" spans="1:9">
      <c r="A26" s="21">
        <v>26</v>
      </c>
      <c r="B26" s="17"/>
      <c r="C26" s="19"/>
      <c r="D26" s="23"/>
      <c r="E26" s="19"/>
    </row>
    <row r="27" spans="1:9">
      <c r="A27" s="21">
        <v>28</v>
      </c>
      <c r="B27" s="17"/>
      <c r="C27" s="19"/>
      <c r="D27" s="19"/>
      <c r="E27" s="19"/>
    </row>
    <row r="28" spans="1:9">
      <c r="A28" s="21">
        <v>28</v>
      </c>
      <c r="B28" s="17"/>
      <c r="C28" s="19"/>
      <c r="D28" s="19"/>
      <c r="E28" s="19"/>
    </row>
    <row r="29" spans="1:9">
      <c r="A29" s="21">
        <v>29</v>
      </c>
      <c r="B29" s="17"/>
      <c r="C29" s="19"/>
      <c r="D29" s="19"/>
      <c r="E29" s="19"/>
    </row>
    <row r="30" spans="1:9">
      <c r="A30" s="21">
        <v>25</v>
      </c>
    </row>
    <row r="31" spans="1:9">
      <c r="A31" s="21">
        <v>20</v>
      </c>
    </row>
    <row r="32" spans="1:9">
      <c r="A32" s="21">
        <v>20</v>
      </c>
    </row>
    <row r="33" spans="1:1">
      <c r="A33" s="21">
        <v>19</v>
      </c>
    </row>
    <row r="34" spans="1:1">
      <c r="A34" s="21">
        <v>18</v>
      </c>
    </row>
    <row r="35" spans="1:1">
      <c r="A35" s="21">
        <v>19</v>
      </c>
    </row>
    <row r="36" spans="1:1">
      <c r="A36" s="21">
        <v>22</v>
      </c>
    </row>
    <row r="37" spans="1:1">
      <c r="A37" s="21">
        <v>23</v>
      </c>
    </row>
    <row r="38" spans="1:1">
      <c r="A38" s="21">
        <v>25</v>
      </c>
    </row>
    <row r="39" spans="1:1">
      <c r="A39" s="21">
        <v>28</v>
      </c>
    </row>
    <row r="40" spans="1:1">
      <c r="A40" s="21">
        <v>29</v>
      </c>
    </row>
    <row r="41" spans="1:1">
      <c r="A41" s="21">
        <v>23</v>
      </c>
    </row>
    <row r="42" spans="1:1">
      <c r="A42" s="21">
        <v>24</v>
      </c>
    </row>
    <row r="43" spans="1:1">
      <c r="A43" s="21">
        <v>27</v>
      </c>
    </row>
    <row r="44" spans="1:1">
      <c r="A44" s="21">
        <v>30</v>
      </c>
    </row>
    <row r="45" spans="1:1">
      <c r="A45" s="21">
        <v>32</v>
      </c>
    </row>
    <row r="46" spans="1:1">
      <c r="A46" s="21">
        <v>33</v>
      </c>
    </row>
    <row r="47" spans="1:1">
      <c r="A47" s="21">
        <v>35</v>
      </c>
    </row>
    <row r="48" spans="1:1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G6" sqref="G6"/>
    </sheetView>
  </sheetViews>
  <sheetFormatPr baseColWidth="10" defaultRowHeight="12.75"/>
  <cols>
    <col min="4" max="4" width="15" customWidth="1"/>
    <col min="6" max="6" width="22.42578125" bestFit="1" customWidth="1"/>
    <col min="7" max="7" width="12.28515625" bestFit="1" customWidth="1"/>
  </cols>
  <sheetData>
    <row r="1" spans="1:7">
      <c r="A1" s="20" t="s">
        <v>0</v>
      </c>
    </row>
    <row r="2" spans="1:7">
      <c r="A2" s="5">
        <v>23</v>
      </c>
      <c r="C2" s="15" t="s">
        <v>0</v>
      </c>
      <c r="D2" s="15" t="s">
        <v>4</v>
      </c>
    </row>
    <row r="3" spans="1:7">
      <c r="A3" s="21">
        <v>22</v>
      </c>
      <c r="C3" s="2">
        <v>15</v>
      </c>
      <c r="D3" s="2">
        <f t="array" ref="D3:D24">FREQUENCY(Variable_X,C3:C24)</f>
        <v>4</v>
      </c>
      <c r="F3" s="24" t="s">
        <v>30</v>
      </c>
      <c r="G3" s="25"/>
    </row>
    <row r="4" spans="1:7">
      <c r="A4" s="21">
        <v>34</v>
      </c>
      <c r="C4" s="2">
        <v>16</v>
      </c>
      <c r="D4" s="2">
        <v>4</v>
      </c>
      <c r="F4" s="6" t="s">
        <v>9</v>
      </c>
      <c r="G4" s="6">
        <f>MODE(Variable_X)</f>
        <v>25</v>
      </c>
    </row>
    <row r="5" spans="1:7">
      <c r="A5" s="21">
        <v>16</v>
      </c>
      <c r="C5" s="2">
        <v>17</v>
      </c>
      <c r="D5" s="2">
        <v>6</v>
      </c>
      <c r="F5" s="6" t="s">
        <v>10</v>
      </c>
      <c r="G5" s="6">
        <f>MEDIAN(Variable_X)</f>
        <v>24</v>
      </c>
    </row>
    <row r="6" spans="1:7">
      <c r="A6" s="21">
        <v>15</v>
      </c>
      <c r="C6" s="2">
        <v>18</v>
      </c>
      <c r="D6" s="2">
        <v>4</v>
      </c>
      <c r="F6" s="6" t="s">
        <v>8</v>
      </c>
      <c r="G6" s="6">
        <f>AVERAGE(Variable_X)</f>
        <v>24.07</v>
      </c>
    </row>
    <row r="7" spans="1:7">
      <c r="A7" s="21">
        <v>16</v>
      </c>
      <c r="C7" s="2">
        <v>19</v>
      </c>
      <c r="D7" s="2">
        <v>6</v>
      </c>
    </row>
    <row r="8" spans="1:7">
      <c r="A8" s="21">
        <v>19</v>
      </c>
      <c r="C8" s="2">
        <v>20</v>
      </c>
      <c r="D8" s="2">
        <v>6</v>
      </c>
    </row>
    <row r="9" spans="1:7">
      <c r="A9" s="21">
        <v>28</v>
      </c>
      <c r="C9" s="2">
        <v>21</v>
      </c>
      <c r="D9" s="2">
        <v>4</v>
      </c>
      <c r="F9" s="24" t="s">
        <v>31</v>
      </c>
      <c r="G9" s="25"/>
    </row>
    <row r="10" spans="1:7">
      <c r="A10" s="21">
        <v>29</v>
      </c>
      <c r="C10" s="2">
        <v>22</v>
      </c>
      <c r="D10" s="2">
        <v>6</v>
      </c>
      <c r="F10" s="6" t="s">
        <v>33</v>
      </c>
      <c r="G10" s="6">
        <f>STDEV(Variable_X)</f>
        <v>5.4183657008997548</v>
      </c>
    </row>
    <row r="11" spans="1:7">
      <c r="A11" s="21">
        <v>31</v>
      </c>
      <c r="C11" s="2">
        <v>23</v>
      </c>
      <c r="D11" s="2">
        <v>8</v>
      </c>
      <c r="F11" s="6" t="s">
        <v>11</v>
      </c>
      <c r="G11" s="6">
        <f>VAR(Variable_X)</f>
        <v>29.358686868686888</v>
      </c>
    </row>
    <row r="12" spans="1:7">
      <c r="A12" s="21">
        <v>29</v>
      </c>
      <c r="C12" s="2">
        <v>24</v>
      </c>
      <c r="D12" s="2">
        <v>4</v>
      </c>
      <c r="F12" s="6" t="s">
        <v>12</v>
      </c>
      <c r="G12" s="6">
        <f>G16-G17</f>
        <v>8</v>
      </c>
    </row>
    <row r="13" spans="1:7">
      <c r="A13" s="21">
        <v>17</v>
      </c>
      <c r="C13" s="2">
        <v>25</v>
      </c>
      <c r="D13" s="2">
        <v>10</v>
      </c>
      <c r="F13" s="6" t="s">
        <v>13</v>
      </c>
      <c r="G13" s="6">
        <f>G10/G6</f>
        <v>0.2251086705816267</v>
      </c>
    </row>
    <row r="14" spans="1:7">
      <c r="A14" s="21">
        <v>17</v>
      </c>
      <c r="C14" s="2">
        <v>26</v>
      </c>
      <c r="D14" s="2">
        <v>5</v>
      </c>
    </row>
    <row r="15" spans="1:7">
      <c r="A15" s="21">
        <v>17</v>
      </c>
      <c r="C15" s="2">
        <v>27</v>
      </c>
      <c r="D15" s="2">
        <v>3</v>
      </c>
    </row>
    <row r="16" spans="1:7">
      <c r="A16" s="21">
        <v>15</v>
      </c>
      <c r="C16" s="2">
        <v>28</v>
      </c>
      <c r="D16" s="2">
        <v>8</v>
      </c>
      <c r="F16" s="6" t="s">
        <v>14</v>
      </c>
      <c r="G16" s="6">
        <f>QUARTILE(Variable_X,3)</f>
        <v>28</v>
      </c>
    </row>
    <row r="17" spans="1:7">
      <c r="A17" s="21">
        <v>18</v>
      </c>
      <c r="C17" s="2">
        <v>29</v>
      </c>
      <c r="D17" s="2">
        <v>8</v>
      </c>
      <c r="F17" s="6" t="s">
        <v>15</v>
      </c>
      <c r="G17" s="6">
        <f>QUARTILE(Variable_X,1)</f>
        <v>20</v>
      </c>
    </row>
    <row r="18" spans="1:7">
      <c r="A18" s="21">
        <v>22</v>
      </c>
      <c r="C18" s="2">
        <v>30</v>
      </c>
      <c r="D18" s="2">
        <v>2</v>
      </c>
    </row>
    <row r="19" spans="1:7">
      <c r="A19" s="21">
        <v>20</v>
      </c>
      <c r="C19" s="2">
        <v>31</v>
      </c>
      <c r="D19" s="2">
        <v>2</v>
      </c>
    </row>
    <row r="20" spans="1:7">
      <c r="A20" s="21">
        <v>23</v>
      </c>
      <c r="C20" s="2">
        <v>32</v>
      </c>
      <c r="D20" s="2">
        <v>2</v>
      </c>
    </row>
    <row r="21" spans="1:7">
      <c r="A21" s="21">
        <v>26</v>
      </c>
      <c r="C21" s="2">
        <v>33</v>
      </c>
      <c r="D21" s="2">
        <v>2</v>
      </c>
    </row>
    <row r="22" spans="1:7">
      <c r="A22" s="21">
        <v>25</v>
      </c>
      <c r="C22" s="2">
        <v>34</v>
      </c>
      <c r="D22" s="2">
        <v>2</v>
      </c>
    </row>
    <row r="23" spans="1:7">
      <c r="A23" s="21">
        <v>25</v>
      </c>
      <c r="C23" s="2">
        <v>35</v>
      </c>
      <c r="D23" s="2">
        <v>2</v>
      </c>
    </row>
    <row r="24" spans="1:7">
      <c r="A24" s="21">
        <v>25</v>
      </c>
      <c r="C24" s="2">
        <v>36</v>
      </c>
      <c r="D24" s="2">
        <v>2</v>
      </c>
    </row>
    <row r="25" spans="1:7">
      <c r="A25" s="21">
        <v>36</v>
      </c>
      <c r="C25" s="2" t="s">
        <v>7</v>
      </c>
      <c r="D25" s="2">
        <f>SUM(D3:D24)</f>
        <v>100</v>
      </c>
    </row>
    <row r="26" spans="1:7">
      <c r="A26" s="21">
        <v>26</v>
      </c>
      <c r="D26" s="1"/>
    </row>
    <row r="27" spans="1:7">
      <c r="A27" s="21">
        <v>28</v>
      </c>
      <c r="D27" s="1"/>
    </row>
    <row r="28" spans="1:7">
      <c r="A28" s="21">
        <v>28</v>
      </c>
    </row>
    <row r="29" spans="1:7">
      <c r="A29" s="21">
        <v>29</v>
      </c>
    </row>
    <row r="30" spans="1:7">
      <c r="A30" s="21">
        <v>25</v>
      </c>
    </row>
    <row r="31" spans="1:7">
      <c r="A31" s="21">
        <v>20</v>
      </c>
    </row>
    <row r="32" spans="1:7">
      <c r="A32" s="21">
        <v>20</v>
      </c>
    </row>
    <row r="33" spans="1:1">
      <c r="A33" s="21">
        <v>19</v>
      </c>
    </row>
    <row r="34" spans="1:1">
      <c r="A34" s="21">
        <v>18</v>
      </c>
    </row>
    <row r="35" spans="1:1">
      <c r="A35" s="21">
        <v>19</v>
      </c>
    </row>
    <row r="36" spans="1:1">
      <c r="A36" s="21">
        <v>22</v>
      </c>
    </row>
    <row r="37" spans="1:1">
      <c r="A37" s="21">
        <v>23</v>
      </c>
    </row>
    <row r="38" spans="1:1">
      <c r="A38" s="21">
        <v>25</v>
      </c>
    </row>
    <row r="39" spans="1:1">
      <c r="A39" s="21">
        <v>28</v>
      </c>
    </row>
    <row r="40" spans="1:1">
      <c r="A40" s="21">
        <v>29</v>
      </c>
    </row>
    <row r="41" spans="1:1">
      <c r="A41" s="21">
        <v>23</v>
      </c>
    </row>
    <row r="42" spans="1:1">
      <c r="A42" s="21">
        <v>24</v>
      </c>
    </row>
    <row r="43" spans="1:1">
      <c r="A43" s="21">
        <v>27</v>
      </c>
    </row>
    <row r="44" spans="1:1">
      <c r="A44" s="21">
        <v>30</v>
      </c>
    </row>
    <row r="45" spans="1:1">
      <c r="A45" s="21">
        <v>32</v>
      </c>
    </row>
    <row r="46" spans="1:1">
      <c r="A46" s="21">
        <v>33</v>
      </c>
    </row>
    <row r="47" spans="1:1">
      <c r="A47" s="21">
        <v>35</v>
      </c>
    </row>
    <row r="48" spans="1:1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mergeCells count="2">
    <mergeCell ref="F3:G3"/>
    <mergeCell ref="F9:G9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1"/>
  <sheetViews>
    <sheetView tabSelected="1" zoomScale="130" zoomScaleNormal="130" workbookViewId="0">
      <selection activeCell="H27" sqref="H27"/>
    </sheetView>
  </sheetViews>
  <sheetFormatPr baseColWidth="10" defaultRowHeight="12.75"/>
  <cols>
    <col min="4" max="4" width="14" bestFit="1" customWidth="1"/>
    <col min="5" max="7" width="14" customWidth="1"/>
    <col min="10" max="10" width="8.28515625" customWidth="1"/>
    <col min="11" max="11" width="12" bestFit="1" customWidth="1"/>
  </cols>
  <sheetData>
    <row r="1" spans="1:11">
      <c r="A1" s="20" t="s">
        <v>0</v>
      </c>
      <c r="B1" s="14"/>
      <c r="C1" s="14"/>
      <c r="D1" s="14"/>
      <c r="E1" s="14"/>
      <c r="F1" s="14"/>
      <c r="G1" s="14"/>
    </row>
    <row r="2" spans="1:11">
      <c r="A2" s="5">
        <v>23</v>
      </c>
      <c r="C2" s="15" t="s">
        <v>0</v>
      </c>
      <c r="D2" s="15" t="s">
        <v>4</v>
      </c>
      <c r="E2" s="16"/>
      <c r="F2" s="16"/>
      <c r="G2" s="16"/>
    </row>
    <row r="3" spans="1:11">
      <c r="A3" s="21">
        <v>22</v>
      </c>
      <c r="C3" s="2">
        <v>15</v>
      </c>
      <c r="D3" s="2">
        <f t="array" ref="D3:D24">FREQUENCY(A2:A101,C3:C24)</f>
        <v>4</v>
      </c>
      <c r="E3" s="1"/>
      <c r="F3" s="1"/>
      <c r="G3" s="1"/>
    </row>
    <row r="4" spans="1:11">
      <c r="A4" s="21">
        <v>34</v>
      </c>
      <c r="C4" s="2">
        <v>16</v>
      </c>
      <c r="D4" s="2">
        <v>4</v>
      </c>
      <c r="E4" s="1"/>
      <c r="F4" s="1"/>
      <c r="G4" s="1"/>
    </row>
    <row r="5" spans="1:11">
      <c r="A5" s="21">
        <v>16</v>
      </c>
      <c r="C5" s="2">
        <v>17</v>
      </c>
      <c r="D5" s="2">
        <v>6</v>
      </c>
      <c r="E5" s="1"/>
      <c r="F5" s="1"/>
      <c r="G5" s="1"/>
    </row>
    <row r="6" spans="1:11">
      <c r="A6" s="21">
        <v>15</v>
      </c>
      <c r="C6" s="2">
        <v>18</v>
      </c>
      <c r="D6" s="2">
        <v>4</v>
      </c>
      <c r="E6" s="1"/>
      <c r="F6" s="1"/>
      <c r="G6" s="1"/>
    </row>
    <row r="7" spans="1:11">
      <c r="A7" s="21">
        <v>16</v>
      </c>
      <c r="C7" s="2">
        <v>19</v>
      </c>
      <c r="D7" s="2">
        <v>6</v>
      </c>
      <c r="E7" s="1"/>
      <c r="F7" s="1"/>
      <c r="G7" s="1"/>
    </row>
    <row r="8" spans="1:11">
      <c r="A8" s="21">
        <v>19</v>
      </c>
      <c r="C8" s="2">
        <v>20</v>
      </c>
      <c r="D8" s="2">
        <v>6</v>
      </c>
      <c r="E8" s="1"/>
      <c r="F8" s="1"/>
      <c r="G8" s="1"/>
    </row>
    <row r="9" spans="1:11">
      <c r="A9" s="21">
        <v>28</v>
      </c>
      <c r="C9" s="2">
        <v>21</v>
      </c>
      <c r="D9" s="2">
        <v>4</v>
      </c>
      <c r="E9" s="1"/>
      <c r="F9" s="1"/>
      <c r="G9" s="1"/>
      <c r="I9" s="26" t="s">
        <v>34</v>
      </c>
      <c r="J9" s="27"/>
      <c r="K9" s="15" t="s">
        <v>20</v>
      </c>
    </row>
    <row r="10" spans="1:11">
      <c r="A10" s="21">
        <v>29</v>
      </c>
      <c r="C10" s="2">
        <v>22</v>
      </c>
      <c r="D10" s="2">
        <v>6</v>
      </c>
      <c r="E10" s="1"/>
      <c r="F10" s="1"/>
      <c r="G10" s="1"/>
      <c r="I10" s="9" t="s">
        <v>16</v>
      </c>
      <c r="J10" s="7">
        <v>16</v>
      </c>
      <c r="K10" s="2">
        <f t="array" ref="K10:K20">FREQUENCY(A2:A101,J10:J20)</f>
        <v>8</v>
      </c>
    </row>
    <row r="11" spans="1:11">
      <c r="A11" s="21">
        <v>31</v>
      </c>
      <c r="C11" s="2">
        <v>23</v>
      </c>
      <c r="D11" s="2">
        <v>8</v>
      </c>
      <c r="E11" s="1"/>
      <c r="F11" s="1"/>
      <c r="G11" s="1"/>
      <c r="I11" s="9" t="s">
        <v>23</v>
      </c>
      <c r="J11" s="7">
        <v>18</v>
      </c>
      <c r="K11" s="2">
        <v>10</v>
      </c>
    </row>
    <row r="12" spans="1:11">
      <c r="A12" s="21">
        <v>29</v>
      </c>
      <c r="C12" s="2">
        <v>24</v>
      </c>
      <c r="D12" s="2">
        <v>4</v>
      </c>
      <c r="E12" s="1"/>
      <c r="F12" s="1"/>
      <c r="G12" s="1"/>
      <c r="I12" s="9" t="s">
        <v>24</v>
      </c>
      <c r="J12" s="7">
        <v>20</v>
      </c>
      <c r="K12" s="2">
        <v>12</v>
      </c>
    </row>
    <row r="13" spans="1:11">
      <c r="A13" s="21">
        <v>17</v>
      </c>
      <c r="C13" s="2">
        <v>25</v>
      </c>
      <c r="D13" s="2">
        <v>10</v>
      </c>
      <c r="E13" s="1"/>
      <c r="F13" s="1"/>
      <c r="G13" s="1"/>
      <c r="I13" s="9" t="s">
        <v>17</v>
      </c>
      <c r="J13" s="7">
        <v>22</v>
      </c>
      <c r="K13" s="2">
        <v>10</v>
      </c>
    </row>
    <row r="14" spans="1:11">
      <c r="A14" s="21">
        <v>17</v>
      </c>
      <c r="C14" s="2">
        <v>26</v>
      </c>
      <c r="D14" s="2">
        <v>5</v>
      </c>
      <c r="E14" s="1"/>
      <c r="F14" s="1"/>
      <c r="G14" s="1"/>
      <c r="I14" s="9" t="s">
        <v>25</v>
      </c>
      <c r="J14" s="7">
        <v>24</v>
      </c>
      <c r="K14" s="2">
        <v>12</v>
      </c>
    </row>
    <row r="15" spans="1:11">
      <c r="A15" s="21">
        <v>17</v>
      </c>
      <c r="C15" s="2">
        <v>27</v>
      </c>
      <c r="D15" s="2">
        <v>3</v>
      </c>
      <c r="E15" s="1"/>
      <c r="F15" s="1"/>
      <c r="G15" s="1"/>
      <c r="I15" s="9" t="s">
        <v>26</v>
      </c>
      <c r="J15" s="7">
        <v>26</v>
      </c>
      <c r="K15" s="2">
        <v>15</v>
      </c>
    </row>
    <row r="16" spans="1:11">
      <c r="A16" s="21">
        <v>15</v>
      </c>
      <c r="C16" s="2">
        <v>28</v>
      </c>
      <c r="D16" s="2">
        <v>8</v>
      </c>
      <c r="E16" s="1"/>
      <c r="F16" s="1"/>
      <c r="G16" s="1"/>
      <c r="I16" s="9" t="s">
        <v>18</v>
      </c>
      <c r="J16" s="7">
        <v>28</v>
      </c>
      <c r="K16" s="2">
        <v>11</v>
      </c>
    </row>
    <row r="17" spans="1:11">
      <c r="A17" s="21">
        <v>18</v>
      </c>
      <c r="C17" s="2">
        <v>29</v>
      </c>
      <c r="D17" s="2">
        <v>8</v>
      </c>
      <c r="E17" s="1"/>
      <c r="I17" s="9" t="s">
        <v>27</v>
      </c>
      <c r="J17" s="7">
        <v>30</v>
      </c>
      <c r="K17" s="2">
        <v>10</v>
      </c>
    </row>
    <row r="18" spans="1:11">
      <c r="A18" s="21">
        <v>22</v>
      </c>
      <c r="C18" s="2">
        <v>30</v>
      </c>
      <c r="D18" s="2">
        <v>2</v>
      </c>
      <c r="E18" s="1"/>
      <c r="I18" s="10" t="s">
        <v>28</v>
      </c>
      <c r="J18" s="7">
        <v>32</v>
      </c>
      <c r="K18" s="2">
        <v>4</v>
      </c>
    </row>
    <row r="19" spans="1:11">
      <c r="A19" s="21">
        <v>20</v>
      </c>
      <c r="C19" s="2">
        <v>31</v>
      </c>
      <c r="D19" s="2">
        <v>2</v>
      </c>
      <c r="E19" s="1"/>
      <c r="I19" s="10" t="s">
        <v>19</v>
      </c>
      <c r="J19" s="11">
        <v>34</v>
      </c>
      <c r="K19" s="2">
        <v>4</v>
      </c>
    </row>
    <row r="20" spans="1:11">
      <c r="A20" s="21">
        <v>23</v>
      </c>
      <c r="C20" s="2">
        <v>32</v>
      </c>
      <c r="D20" s="2">
        <v>2</v>
      </c>
      <c r="E20" s="1"/>
      <c r="F20" s="24" t="s">
        <v>32</v>
      </c>
      <c r="G20" s="25"/>
      <c r="I20" s="10" t="s">
        <v>29</v>
      </c>
      <c r="J20" s="11">
        <v>36</v>
      </c>
      <c r="K20" s="2">
        <v>4</v>
      </c>
    </row>
    <row r="21" spans="1:11">
      <c r="A21" s="21">
        <v>26</v>
      </c>
      <c r="C21" s="2">
        <v>33</v>
      </c>
      <c r="D21" s="2">
        <v>2</v>
      </c>
      <c r="E21" s="1"/>
      <c r="F21" s="6" t="s">
        <v>21</v>
      </c>
      <c r="G21" s="6"/>
      <c r="I21" s="2" t="s">
        <v>7</v>
      </c>
      <c r="J21" s="2"/>
      <c r="K21" s="2">
        <f>SUM(K10:K20)</f>
        <v>100</v>
      </c>
    </row>
    <row r="22" spans="1:11">
      <c r="A22" s="21">
        <v>25</v>
      </c>
      <c r="C22" s="2">
        <v>34</v>
      </c>
      <c r="D22" s="2">
        <v>2</v>
      </c>
      <c r="E22" s="1"/>
      <c r="F22" s="6" t="s">
        <v>22</v>
      </c>
      <c r="G22" s="6"/>
    </row>
    <row r="23" spans="1:11">
      <c r="A23" s="21">
        <v>25</v>
      </c>
      <c r="C23" s="2">
        <v>35</v>
      </c>
      <c r="D23" s="2">
        <v>2</v>
      </c>
      <c r="E23" s="1"/>
      <c r="F23" s="1"/>
      <c r="G23" s="1"/>
    </row>
    <row r="24" spans="1:11">
      <c r="A24" s="21">
        <v>25</v>
      </c>
      <c r="C24" s="2">
        <v>36</v>
      </c>
      <c r="D24" s="2">
        <v>2</v>
      </c>
      <c r="E24" s="1"/>
      <c r="F24" s="1"/>
      <c r="G24" s="1"/>
    </row>
    <row r="25" spans="1:11">
      <c r="A25" s="21">
        <v>36</v>
      </c>
      <c r="C25" s="2" t="s">
        <v>7</v>
      </c>
      <c r="D25" s="2">
        <f>SUM(D3:D24)</f>
        <v>100</v>
      </c>
      <c r="E25" s="1"/>
      <c r="F25" s="1"/>
      <c r="G25" s="1"/>
    </row>
    <row r="26" spans="1:11">
      <c r="A26" s="21">
        <v>26</v>
      </c>
      <c r="E26" s="17"/>
      <c r="F26" s="17"/>
      <c r="G26" s="17"/>
    </row>
    <row r="27" spans="1:11">
      <c r="A27" s="21">
        <v>28</v>
      </c>
      <c r="E27" s="18"/>
      <c r="F27" s="18"/>
      <c r="G27" s="18"/>
    </row>
    <row r="28" spans="1:11">
      <c r="A28" s="21">
        <v>28</v>
      </c>
      <c r="E28" s="19"/>
      <c r="F28" s="19"/>
      <c r="G28" s="19"/>
    </row>
    <row r="29" spans="1:11">
      <c r="A29" s="21">
        <v>29</v>
      </c>
      <c r="E29" s="19"/>
      <c r="F29" s="19"/>
      <c r="G29" s="19"/>
    </row>
    <row r="30" spans="1:11">
      <c r="A30" s="21">
        <v>25</v>
      </c>
      <c r="E30" s="17"/>
      <c r="F30" s="17"/>
      <c r="G30" s="17"/>
    </row>
    <row r="31" spans="1:11">
      <c r="A31" s="21">
        <v>20</v>
      </c>
    </row>
    <row r="32" spans="1:11">
      <c r="A32" s="21">
        <v>20</v>
      </c>
    </row>
    <row r="33" spans="1:1">
      <c r="A33" s="21">
        <v>19</v>
      </c>
    </row>
    <row r="34" spans="1:1">
      <c r="A34" s="21">
        <v>18</v>
      </c>
    </row>
    <row r="35" spans="1:1">
      <c r="A35" s="21">
        <v>19</v>
      </c>
    </row>
    <row r="36" spans="1:1">
      <c r="A36" s="21">
        <v>22</v>
      </c>
    </row>
    <row r="37" spans="1:1">
      <c r="A37" s="21">
        <v>23</v>
      </c>
    </row>
    <row r="38" spans="1:1">
      <c r="A38" s="21">
        <v>25</v>
      </c>
    </row>
    <row r="39" spans="1:1">
      <c r="A39" s="21">
        <v>28</v>
      </c>
    </row>
    <row r="40" spans="1:1">
      <c r="A40" s="21">
        <v>29</v>
      </c>
    </row>
    <row r="41" spans="1:1">
      <c r="A41" s="21">
        <v>23</v>
      </c>
    </row>
    <row r="42" spans="1:1">
      <c r="A42" s="21">
        <v>24</v>
      </c>
    </row>
    <row r="43" spans="1:1">
      <c r="A43" s="21">
        <v>27</v>
      </c>
    </row>
    <row r="44" spans="1:1">
      <c r="A44" s="21">
        <v>30</v>
      </c>
    </row>
    <row r="45" spans="1:1">
      <c r="A45" s="21">
        <v>32</v>
      </c>
    </row>
    <row r="46" spans="1:1">
      <c r="A46" s="21">
        <v>33</v>
      </c>
    </row>
    <row r="47" spans="1:1">
      <c r="A47" s="21">
        <v>35</v>
      </c>
    </row>
    <row r="48" spans="1:1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mergeCells count="2">
    <mergeCell ref="F20:G20"/>
    <mergeCell ref="I9:J9"/>
  </mergeCells>
  <phoneticPr fontId="1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1.- Centiles</vt:lpstr>
      <vt:lpstr>2.- Centiles (funciones)</vt:lpstr>
      <vt:lpstr>3.- Tend. central y dispersión</vt:lpstr>
      <vt:lpstr>4.- Forma</vt:lpstr>
      <vt:lpstr>Variable_X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2008-01-31T17:10:02Z</dcterms:created>
  <dcterms:modified xsi:type="dcterms:W3CDTF">2018-09-22T16:45:50Z</dcterms:modified>
</cp:coreProperties>
</file>